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<sst xmlns="http://schemas.openxmlformats.org/spreadsheetml/2006/main" count="1071" uniqueCount="431">
  <si>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</si>
  <si>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</si>
  <si>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</si>
  <si>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</si>
  <si>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</si>
  <si>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</si>
  <si>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</si>
  <si>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</si>
  <si>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</si>
  <si>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</si>
  <si>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</si>
  <si>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</si>
  <si>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</si>
  <si>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</si>
  <si>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</si>
  <si>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</si>
  <si>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</si>
  <si>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</si>
  <si>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</si>
  <si>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</si>
  <si>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</si>
  <si>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</si>
  <si>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</si>
  <si>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</si>
  <si>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</si>
  <si>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</si>
  <si>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</si>
  <si>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</si>
  <si>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</si>
  <si>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</si>
  <si>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</si>
  <si>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</si>
  <si>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</si>
  <si>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</si>
  <si>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</si>
  <si>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</si>
  <si>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</si>
  <si>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</si>
  <si>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</si>
  <si>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</si>
  <si>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</si>
  <si>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</si>
  <si>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</si>
  <si>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</si>
  <si>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</si>
  <si>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</si>
  <si>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</si>
  <si>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</si>
  <si>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</si>
  <si>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</si>
  <si>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</si>
  <si>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</si>
  <si>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</si>
  <si>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</si>
  <si>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</si>
  <si>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</si>
  <si>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</si>
  <si>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</si>
  <si>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</si>
  <si>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</si>
  <si>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</si>
  <si>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</si>
  <si>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</si>
  <si>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</si>
  <si>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</si>
  <si>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</si>
  <si>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</si>
  <si>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</si>
  <si>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</si>
  <si>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</si>
  <si>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</si>
  <si>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</si>
  <si>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</si>
  <si>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</si>
  <si>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</si>
  <si>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</si>
  <si>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</si>
  <si>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</si>
  <si>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</si>
  <si>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</si>
  <si>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</si>
  <si>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</si>
  <si>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</si>
  <si>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</si>
  <si>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</si>
  <si>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</si>
  <si>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</si>
  <si>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</si>
  <si>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</si>
  <si>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</si>
  <si>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</si>
  <si>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</si>
  <si>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</si>
  <si>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</si>
  <si>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</si>
  <si>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</si>
  <si>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</si>
  <si>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</si>
  <si>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</si>
  <si>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</si>
  <si>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</si>
  <si>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</si>
  <si>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</si>
  <si>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</si>
  <si>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</si>
  <si>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</si>
  <si>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</si>
  <si>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</si>
  <si>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</si>
  <si>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</si>
  <si>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</si>
  <si>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</si>
  <si>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</si>
  <si>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</si>
  <si>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</si>
  <si>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</si>
  <si>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</si>
  <si>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</si>
  <si>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</si>
  <si>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</si>
  <si>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</si>
  <si>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</si>
  <si>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</si>
  <si>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</si>
  <si>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</si>
  <si>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</si>
  <si>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</si>
  <si>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</si>
  <si>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</si>
  <si>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</si>
  <si>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</si>
  <si>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</si>
  <si>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</si>
  <si>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</si>
  <si>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</si>
  <si>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</si>
  <si>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</si>
  <si>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</si>
  <si>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</si>
  <si>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</si>
  <si>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</si>
  <si>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</si>
  <si>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</si>
  <si>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</si>
  <si>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</si>
  <si>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</si>
  <si>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</si>
  <si>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</si>
  <si>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</si>
  <si>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</si>
  <si>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</si>
  <si>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</si>
  <si>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</si>
  <si>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</si>
  <si>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</si>
  <si>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</si>
  <si>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</si>
  <si>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</si>
  <si>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</si>
  <si>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</si>
  <si>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</si>
  <si>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</si>
  <si>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</si>
  <si>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</si>
  <si>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</si>
  <si>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</si>
  <si>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</si>
  <si>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</si>
  <si>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</si>
  <si>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</si>
  <si>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</si>
  <si>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</si>
  <si>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</si>
  <si>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</si>
  <si>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</si>
  <si>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</si>
  <si>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</si>
  <si>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</si>
  <si>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</si>
  <si>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</si>
  <si>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</si>
  <si>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</si>
  <si>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</si>
  <si>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</si>
  <si>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</si>
  <si>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</si>
  <si>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</si>
  <si>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</si>
  <si>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</si>
  <si>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</si>
  <si>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</si>
  <si>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</si>
  <si>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</si>
  <si>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</si>
  <si>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</si>
  <si>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</si>
  <si>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</si>
  <si>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</si>
  <si>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</si>
  <si>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</si>
  <si>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</si>
  <si>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</si>
  <si>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</si>
  <si>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</si>
  <si>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</si>
  <si>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</si>
  <si>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</si>
  <si>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</si>
  <si>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</si>
  <si>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</si>
  <si>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</si>
  <si>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</si>
  <si>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</si>
  <si>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</si>
  <si>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</si>
  <si>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</si>
  <si>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</si>
  <si>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</si>
  <si>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</si>
  <si>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</si>
  <si>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</si>
  <si>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</si>
  <si>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</si>
  <si>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</si>
  <si>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</si>
  <si>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</si>
  <si>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</si>
  <si>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</si>
  <si>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</si>
  <si>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</si>
  <si>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</si>
  <si>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</si>
  <si>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</si>
  <si>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</si>
  <si>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</si>
  <si>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</si>
  <si>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</si>
  <si>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</si>
  <si>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</si>
  <si>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</si>
  <si>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</si>
  <si>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</si>
  <si>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</si>
  <si>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</si>
  <si>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</si>
  <si>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</si>
  <si>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</si>
  <si>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</si>
  <si>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</si>
  <si>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</si>
  <si>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</si>
  <si>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</si>
  <si>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</si>
  <si>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</si>
  <si>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</si>
  <si>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</si>
  <si>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</si>
  <si>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</si>
  <si>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</si>
  <si>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</si>
  <si>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</si>
  <si>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</si>
  <si>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</si>
  <si>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</si>
  <si>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</si>
  <si>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</si>
  <si>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</si>
  <si>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</si>
  <si>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</si>
  <si>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</si>
  <si>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</si>
  <si>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</si>
  <si>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</si>
  <si>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</si>
  <si>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</si>
  <si>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</si>
  <si>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</si>
  <si>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</si>
  <si>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</si>
  <si>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</si>
  <si>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</si>
  <si>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</si>
  <si>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</si>
  <si>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</si>
  <si>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</si>
  <si>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</si>
  <si>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</si>
  <si>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</si>
  <si>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</si>
  <si>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</si>
  <si>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</si>
  <si>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</si>
  <si>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</si>
  <si>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</si>
  <si>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</si>
  <si>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</si>
  <si>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</si>
  <si>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</si>
  <si>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</si>
  <si>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</si>
  <si>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</si>
  <si>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</si>
  <si>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</si>
  <si>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</si>
  <si>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</si>
  <si>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</si>
  <si>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</si>
  <si>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</si>
  <si>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</si>
  <si>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</si>
  <si>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</si>
  <si>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</si>
  <si>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</si>
  <si>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</si>
  <si>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</si>
  <si>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</si>
  <si>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</si>
  <si>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</si>
  <si>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</si>
  <si>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</si>
  <si>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</si>
  <si>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</si>
  <si>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</si>
  <si>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</si>
  <si>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</si>
  <si>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</si>
  <si>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</si>
  <si>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</si>
  <si>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</si>
  <si>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</si>
  <si>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</si>
  <si>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</si>
  <si>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</si>
  <si>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</si>
  <si>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</si>
  <si>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</si>
  <si>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</si>
  <si>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</si>
  <si>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</si>
  <si>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</si>
  <si>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</si>
  <si>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</si>
  <si>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</si>
  <si>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</si>
  <si>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</si>
  <si>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</si>
  <si>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</si>
  <si>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</si>
  <si>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</si>
  <si>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</si>
  <si>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</si>
  <si>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</si>
  <si>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</si>
  <si>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</si>
  <si>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</si>
  <si>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</si>
  <si>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</si>
  <si>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</si>
  <si>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</si>
  <si>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</si>
  <si>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</si>
  <si>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</si>
  <si>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</si>
  <si>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</si>
  <si>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</si>
  <si>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</si>
  <si>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</si>
  <si>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</si>
  <si>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</si>
  <si>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</si>
  <si>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</si>
  <si>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</si>
  <si>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</si>
  <si>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</si>
  <si>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</si>
  <si>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</si>
  <si>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</si>
  <si>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</si>
  <si>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</si>
  <si>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</si>
  <si>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</si>
  <si>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</si>
  <si>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</si>
  <si>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</si>
  <si>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</si>
  <si>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</si>
  <si>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</si>
  <si>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</si>
  <si>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</si>
  <si>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</si>
  <si>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</si>
  <si>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</si>
  <si>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</si>
  <si>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</si>
  <si>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</si>
  <si>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</si>
  <si>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</si>
  <si>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</si>
  <si>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</si>
  <si>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</si>
  <si>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</si>
  <si>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</si>
  <si>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</si>
  <si>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</si>
  <si>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</si>
  <si>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</si>
  <si>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</si>
  <si>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</si>
  <si>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</si>
  <si>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</si>
  <si>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</si>
  <si>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</si>
  <si>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</si>
  <si>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</si>
  <si>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</si>
  <si>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</si>
  <si>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</si>
  <si>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</si>
  <si>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Оплачен полностью</t>
  </si>
  <si>
    <t>3х35+1х54,6 мм²</t>
  </si>
  <si>
    <t>2А35</t>
  </si>
  <si>
    <t>P_Гч_25_ЛК15_017510</t>
  </si>
  <si>
    <t>Реконструкция ВЛ-0,4 кВ от опоры №5 до опоры №2-7 фидера-1 ТП-414 в соответствии с договором на ТП №1-35-25-0252  г. Горячий Ключ</t>
  </si>
  <si>
    <t>Выполнение проектно-изыскательстких и стоительно-монтажных работ по объекту: Реконструкция ВЛ-0,4 кВ от опоры №5 до опоры №2-7 фидера-1 ТП-414 в соответствии с договором на ТП №1-35-25-0252  г. Горячий Ключ</t>
  </si>
  <si>
    <t>Краснодарский край, г Горячий Ключ, поселок Промысловый, ул Центральная, д 17</t>
  </si>
  <si>
    <t>Личный дом</t>
  </si>
  <si>
    <t>1-35-25-0252 от 22.10.2025</t>
  </si>
  <si>
    <t>ВЛИ 0,4 кВ – 0,25, марка провода 3х35+1х54,6 мм²</t>
  </si>
  <si>
    <t>ВЛ-0,4 кВ ф-1 ТП-414 от опоры №5 до опоры №2-7</t>
  </si>
  <si>
    <t>ВЛИ-0,4 кВ ф-1 ТП-414 от опоры №5 до опоры №2-7</t>
  </si>
  <si>
    <t xml:space="preserve">0,25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</si>
</sst>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8" sqref="C38"/>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421</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422</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422</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20" t="s">
        <v>7</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15" t="str">
        <f>'1. паспорт местоположение'!A12:C12</f>
        <v>P_Гч_25_ЛК15_017510</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5" t="str">
        <f>'1. паспорт местоположение'!A15:C15</f>
        <v>Реконструкция ВЛ-0,4 кВ от опоры №5 до опоры №2-7 фидера-1 ТП-414 в соответствии с договором на ТП №1-35-25-0252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2" t="s">
        <v>2</v>
      </c>
      <c r="B19" s="222" t="s">
        <v>93</v>
      </c>
      <c r="C19" s="223" t="s">
        <v>232</v>
      </c>
      <c r="D19" s="222" t="s">
        <v>231</v>
      </c>
      <c r="E19" s="222" t="s">
        <v>92</v>
      </c>
      <c r="F19" s="222" t="s">
        <v>91</v>
      </c>
      <c r="G19" s="222" t="s">
        <v>227</v>
      </c>
      <c r="H19" s="222" t="s">
        <v>90</v>
      </c>
      <c r="I19" s="222" t="s">
        <v>89</v>
      </c>
      <c r="J19" s="222" t="s">
        <v>88</v>
      </c>
      <c r="K19" s="222" t="s">
        <v>87</v>
      </c>
      <c r="L19" s="222" t="s">
        <v>86</v>
      </c>
      <c r="M19" s="222" t="s">
        <v>85</v>
      </c>
      <c r="N19" s="222" t="s">
        <v>84</v>
      </c>
      <c r="O19" s="222" t="s">
        <v>83</v>
      </c>
      <c r="P19" s="222" t="s">
        <v>82</v>
      </c>
      <c r="Q19" s="222" t="s">
        <v>230</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228</v>
      </c>
      <c r="R20" s="35" t="s">
        <v>229</v>
      </c>
      <c r="S20" s="225"/>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426</v>
      </c>
      <c r="C22" s="86" t="s">
        <v>373</v>
      </c>
      <c r="D22" s="203" t="s">
        <v>418</v>
      </c>
      <c r="E22" s="204" t="s">
        <v>424</v>
      </c>
      <c r="F22" s="204" t="s">
        <v>425</v>
      </c>
      <c r="G22" s="204" t="s">
        <v>429</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5" t="str">
        <f>'1. паспорт местоположение'!A12:C12</f>
        <v>P_Гч_25_ЛК15_017510</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5" t="str">
        <f>'1. паспорт местоположение'!A15:C15</f>
        <v>Реконструкция ВЛ-0,4 кВ от опоры №5 до опоры №2-7 фидера-1 ТП-414 в соответствии с договором на ТП №1-35-25-0252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2"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210</v>
      </c>
      <c r="C21" s="234"/>
      <c r="D21" s="237" t="s">
        <v>105</v>
      </c>
      <c r="E21" s="233" t="s">
        <v>364</v>
      </c>
      <c r="F21" s="234"/>
      <c r="G21" s="233" t="s">
        <v>221</v>
      </c>
      <c r="H21" s="234"/>
      <c r="I21" s="233" t="s">
        <v>104</v>
      </c>
      <c r="J21" s="234"/>
      <c r="K21" s="237" t="s">
        <v>103</v>
      </c>
      <c r="L21" s="233" t="s">
        <v>102</v>
      </c>
      <c r="M21" s="234"/>
      <c r="N21" s="233" t="s">
        <v>361</v>
      </c>
      <c r="O21" s="234"/>
      <c r="P21" s="237" t="s">
        <v>101</v>
      </c>
      <c r="Q21" s="226" t="s">
        <v>100</v>
      </c>
      <c r="R21" s="227"/>
      <c r="S21" s="226" t="s">
        <v>99</v>
      </c>
      <c r="T21" s="228"/>
    </row>
    <row r="22" spans="1:113" ht="204.75" customHeight="1" x14ac:dyDescent="0.25">
      <c r="A22" s="231"/>
      <c r="B22" s="235"/>
      <c r="C22" s="236"/>
      <c r="D22" s="240"/>
      <c r="E22" s="235"/>
      <c r="F22" s="236"/>
      <c r="G22" s="235"/>
      <c r="H22" s="236"/>
      <c r="I22" s="235"/>
      <c r="J22" s="236"/>
      <c r="K22" s="238"/>
      <c r="L22" s="235"/>
      <c r="M22" s="236"/>
      <c r="N22" s="235"/>
      <c r="O22" s="236"/>
      <c r="P22" s="238"/>
      <c r="Q22" s="56" t="s">
        <v>98</v>
      </c>
      <c r="R22" s="56" t="s">
        <v>340</v>
      </c>
      <c r="S22" s="56" t="s">
        <v>97</v>
      </c>
      <c r="T22" s="56" t="s">
        <v>96</v>
      </c>
    </row>
    <row r="23" spans="1:113" ht="51.75" customHeight="1" x14ac:dyDescent="0.25">
      <c r="A23" s="232"/>
      <c r="B23" s="77" t="s">
        <v>94</v>
      </c>
      <c r="C23" s="77" t="s">
        <v>95</v>
      </c>
      <c r="D23" s="238"/>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9" t="s">
        <v>413</v>
      </c>
      <c r="C29" s="239"/>
      <c r="D29" s="239"/>
      <c r="E29" s="239"/>
      <c r="F29" s="239"/>
      <c r="G29" s="239"/>
      <c r="H29" s="239"/>
      <c r="I29" s="239"/>
      <c r="J29" s="239"/>
      <c r="K29" s="239"/>
      <c r="L29" s="239"/>
      <c r="M29" s="239"/>
      <c r="N29" s="239"/>
      <c r="O29" s="239"/>
      <c r="P29" s="239"/>
      <c r="Q29" s="239"/>
      <c r="R29" s="23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5" sqref="H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P_Гч_25_ЛК15_017510</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Реконструкция ВЛ-0,4 кВ от опоры №5 до опоры №2-7 фидера-1 ТП-414 в соответствии с договором на ТП №1-35-25-0252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2" customFormat="1" ht="21" customHeight="1" x14ac:dyDescent="0.25"/>
    <row r="21" spans="1:27" ht="15.75" customHeight="1" x14ac:dyDescent="0.25">
      <c r="A21" s="242" t="s">
        <v>2</v>
      </c>
      <c r="B21" s="244" t="s">
        <v>347</v>
      </c>
      <c r="C21" s="245"/>
      <c r="D21" s="244" t="s">
        <v>349</v>
      </c>
      <c r="E21" s="245"/>
      <c r="F21" s="226" t="s">
        <v>87</v>
      </c>
      <c r="G21" s="228"/>
      <c r="H21" s="228"/>
      <c r="I21" s="227"/>
      <c r="J21" s="242" t="s">
        <v>350</v>
      </c>
      <c r="K21" s="244" t="s">
        <v>351</v>
      </c>
      <c r="L21" s="245"/>
      <c r="M21" s="244" t="s">
        <v>352</v>
      </c>
      <c r="N21" s="245"/>
      <c r="O21" s="244" t="s">
        <v>342</v>
      </c>
      <c r="P21" s="245"/>
      <c r="Q21" s="244" t="s">
        <v>110</v>
      </c>
      <c r="R21" s="245"/>
      <c r="S21" s="242" t="s">
        <v>109</v>
      </c>
      <c r="T21" s="242" t="s">
        <v>353</v>
      </c>
      <c r="U21" s="242" t="s">
        <v>348</v>
      </c>
      <c r="V21" s="244" t="s">
        <v>108</v>
      </c>
      <c r="W21" s="245"/>
      <c r="X21" s="226" t="s">
        <v>100</v>
      </c>
      <c r="Y21" s="228"/>
      <c r="Z21" s="226" t="s">
        <v>99</v>
      </c>
      <c r="AA21" s="228"/>
    </row>
    <row r="22" spans="1:27" ht="216" customHeight="1" x14ac:dyDescent="0.25">
      <c r="A22" s="248"/>
      <c r="B22" s="246"/>
      <c r="C22" s="247"/>
      <c r="D22" s="246"/>
      <c r="E22" s="247"/>
      <c r="F22" s="226" t="s">
        <v>107</v>
      </c>
      <c r="G22" s="227"/>
      <c r="H22" s="226" t="s">
        <v>106</v>
      </c>
      <c r="I22" s="227"/>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181" t="s">
        <v>226</v>
      </c>
      <c r="D25" s="32" t="s">
        <v>428</v>
      </c>
      <c r="E25" s="32" t="s">
        <v>429</v>
      </c>
      <c r="F25" s="181">
        <v>0.23</v>
      </c>
      <c r="G25" s="61">
        <v>0.4</v>
      </c>
      <c r="H25" s="181">
        <v>0.23</v>
      </c>
      <c r="I25" s="61">
        <v>0.4</v>
      </c>
      <c r="J25" s="62" t="s">
        <v>417</v>
      </c>
      <c r="K25" s="181">
        <v>1</v>
      </c>
      <c r="L25" s="158" t="s">
        <v>62</v>
      </c>
      <c r="M25" s="181" t="s">
        <v>420</v>
      </c>
      <c r="N25" s="159" t="s">
        <v>419</v>
      </c>
      <c r="O25" s="181" t="s">
        <v>416</v>
      </c>
      <c r="P25" s="159" t="s">
        <v>401</v>
      </c>
      <c r="Q25" s="181">
        <v>0.25</v>
      </c>
      <c r="R25" s="181">
        <v>0.25</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0" t="s">
        <v>7</v>
      </c>
      <c r="B7" s="220"/>
      <c r="C7" s="220"/>
      <c r="D7" s="99"/>
      <c r="E7" s="12"/>
      <c r="F7" s="12"/>
      <c r="G7" s="12"/>
      <c r="H7" s="12"/>
      <c r="I7" s="12"/>
      <c r="J7" s="12"/>
      <c r="K7" s="12"/>
      <c r="L7" s="12"/>
      <c r="M7" s="12"/>
      <c r="N7" s="12"/>
      <c r="O7" s="12"/>
      <c r="P7" s="12"/>
      <c r="Q7" s="12"/>
      <c r="R7" s="12"/>
      <c r="S7" s="12"/>
      <c r="T7" s="12"/>
      <c r="U7" s="12"/>
    </row>
    <row r="8" spans="1:29" s="11" customFormat="1" ht="18.75" x14ac:dyDescent="0.2">
      <c r="A8" s="220"/>
      <c r="B8" s="220"/>
      <c r="C8" s="220"/>
      <c r="D8" s="99"/>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АО "Электросети Кубани"</v>
      </c>
      <c r="B9" s="220"/>
      <c r="C9" s="220"/>
      <c r="D9" s="99"/>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9"/>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99"/>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P_Гч_25_ЛК15_017510</v>
      </c>
      <c r="B12" s="215"/>
      <c r="C12" s="215"/>
      <c r="D12" s="99"/>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Реконструкция ВЛ-0,4 кВ от опоры №5 до опоры №2-7 фидера-1 ТП-414 в соответствии с договором на ТП №1-35-25-0252  г. Горячий Ключ</v>
      </c>
      <c r="B15" s="218"/>
      <c r="C15" s="218"/>
      <c r="D15" s="99"/>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9"/>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9"/>
      <c r="E17" s="4"/>
      <c r="F17" s="4"/>
      <c r="G17" s="4"/>
      <c r="H17" s="4"/>
      <c r="I17" s="4"/>
      <c r="J17" s="4"/>
      <c r="K17" s="4"/>
      <c r="L17" s="4"/>
      <c r="M17" s="4"/>
      <c r="N17" s="4"/>
      <c r="O17" s="4"/>
      <c r="P17" s="4"/>
      <c r="Q17" s="4"/>
      <c r="R17" s="4"/>
    </row>
    <row r="18" spans="1:21" s="3" customFormat="1" ht="27.75" customHeight="1" x14ac:dyDescent="0.2">
      <c r="A18" s="218" t="s">
        <v>336</v>
      </c>
      <c r="B18" s="218"/>
      <c r="C18" s="218"/>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№5 до опоры №2-7 фидера-1 ТП-414 в соответствии с договором на ТП №1-35-25-0252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428</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9" t="s">
        <v>413</v>
      </c>
      <c r="C33" s="239"/>
      <c r="D33" s="239"/>
      <c r="E33" s="239"/>
      <c r="F33" s="239"/>
      <c r="G33" s="239"/>
      <c r="H33" s="239"/>
      <c r="I33" s="239"/>
      <c r="J33" s="239"/>
      <c r="K33" s="239"/>
      <c r="L33" s="239"/>
      <c r="M33" s="239"/>
      <c r="N33" s="239"/>
      <c r="O33" s="239"/>
      <c r="P33" s="239"/>
      <c r="Q33" s="239"/>
      <c r="R33" s="23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0" t="s">
        <v>7</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15" t="str">
        <f>'1. паспорт местоположение'!A12:C12</f>
        <v>P_Гч_25_ЛК15_017510</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15" t="str">
        <f>'1. паспорт местоположение'!A15:C15</f>
        <v>Реконструкция ВЛ-0,4 кВ от опоры №5 до опоры №2-7 фидера-1 ТП-414 в соответствии с договором на ТП №1-35-25-0252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22" t="s">
        <v>2</v>
      </c>
      <c r="B19" s="222" t="s">
        <v>81</v>
      </c>
      <c r="C19" s="222" t="s">
        <v>80</v>
      </c>
      <c r="D19" s="222" t="s">
        <v>72</v>
      </c>
      <c r="E19" s="250" t="s">
        <v>79</v>
      </c>
      <c r="F19" s="251"/>
      <c r="G19" s="251"/>
      <c r="H19" s="251"/>
      <c r="I19" s="252"/>
      <c r="J19" s="222" t="s">
        <v>78</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9" t="s">
        <v>413</v>
      </c>
      <c r="D27" s="239"/>
      <c r="E27" s="239"/>
      <c r="F27" s="239"/>
      <c r="G27" s="239"/>
      <c r="H27" s="239"/>
      <c r="I27" s="239"/>
      <c r="J27" s="239"/>
      <c r="K27" s="239"/>
      <c r="L27" s="239"/>
      <c r="M27" s="239"/>
      <c r="N27" s="239"/>
      <c r="O27" s="239"/>
      <c r="P27" s="239"/>
      <c r="Q27" s="239"/>
      <c r="R27" s="239"/>
      <c r="S27" s="23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K35" sqref="K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0" t="s">
        <v>7</v>
      </c>
      <c r="B7" s="220"/>
      <c r="C7" s="220"/>
      <c r="D7" s="220"/>
      <c r="E7" s="220"/>
      <c r="F7" s="220"/>
      <c r="G7" s="220"/>
      <c r="H7" s="220"/>
      <c r="I7" s="220"/>
      <c r="J7" s="220"/>
      <c r="K7" s="220"/>
      <c r="L7" s="220"/>
      <c r="M7" s="99"/>
    </row>
    <row r="8" spans="1:44" ht="18.75" x14ac:dyDescent="0.25">
      <c r="A8" s="220"/>
      <c r="B8" s="220"/>
      <c r="C8" s="220"/>
      <c r="D8" s="220"/>
      <c r="E8" s="220"/>
      <c r="F8" s="220"/>
      <c r="G8" s="220"/>
      <c r="H8" s="220"/>
      <c r="I8" s="220"/>
      <c r="J8" s="220"/>
      <c r="K8" s="220"/>
      <c r="L8" s="220"/>
      <c r="M8" s="99"/>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9"/>
    </row>
    <row r="10" spans="1:44" x14ac:dyDescent="0.25">
      <c r="A10" s="216" t="s">
        <v>6</v>
      </c>
      <c r="B10" s="216"/>
      <c r="C10" s="216"/>
      <c r="D10" s="216"/>
      <c r="E10" s="216"/>
      <c r="F10" s="216"/>
      <c r="G10" s="216"/>
      <c r="H10" s="216"/>
      <c r="I10" s="216"/>
      <c r="J10" s="216"/>
      <c r="K10" s="216"/>
      <c r="L10" s="216"/>
      <c r="M10" s="99"/>
    </row>
    <row r="11" spans="1:44" ht="18.75" x14ac:dyDescent="0.25">
      <c r="A11" s="220"/>
      <c r="B11" s="220"/>
      <c r="C11" s="220"/>
      <c r="D11" s="220"/>
      <c r="E11" s="220"/>
      <c r="F11" s="220"/>
      <c r="G11" s="220"/>
      <c r="H11" s="220"/>
      <c r="I11" s="220"/>
      <c r="J11" s="220"/>
      <c r="K11" s="220"/>
      <c r="L11" s="220"/>
      <c r="M11" s="99"/>
    </row>
    <row r="12" spans="1:44" ht="18.75" x14ac:dyDescent="0.25">
      <c r="A12" s="215" t="str">
        <f>'1. паспорт местоположение'!A12:C12</f>
        <v>P_Гч_25_ЛК15_017510</v>
      </c>
      <c r="B12" s="215"/>
      <c r="C12" s="215"/>
      <c r="D12" s="215"/>
      <c r="E12" s="215"/>
      <c r="F12" s="215"/>
      <c r="G12" s="215"/>
      <c r="H12" s="215"/>
      <c r="I12" s="215"/>
      <c r="J12" s="215"/>
      <c r="K12" s="215"/>
      <c r="L12" s="215"/>
      <c r="M12" s="99"/>
    </row>
    <row r="13" spans="1:44" x14ac:dyDescent="0.25">
      <c r="A13" s="216" t="s">
        <v>5</v>
      </c>
      <c r="B13" s="216"/>
      <c r="C13" s="216"/>
      <c r="D13" s="216"/>
      <c r="E13" s="216"/>
      <c r="F13" s="216"/>
      <c r="G13" s="216"/>
      <c r="H13" s="216"/>
      <c r="I13" s="216"/>
      <c r="J13" s="216"/>
      <c r="K13" s="216"/>
      <c r="L13" s="216"/>
      <c r="M13" s="99"/>
    </row>
    <row r="14" spans="1:44" ht="18.75" x14ac:dyDescent="0.25">
      <c r="A14" s="221"/>
      <c r="B14" s="221"/>
      <c r="C14" s="221"/>
      <c r="D14" s="221"/>
      <c r="E14" s="221"/>
      <c r="F14" s="221"/>
      <c r="G14" s="221"/>
      <c r="H14" s="221"/>
      <c r="I14" s="221"/>
      <c r="J14" s="221"/>
      <c r="K14" s="221"/>
      <c r="L14" s="221"/>
      <c r="M14" s="99"/>
    </row>
    <row r="15" spans="1:44" ht="18.75" x14ac:dyDescent="0.25">
      <c r="A15" s="215" t="str">
        <f>'1. паспорт местоположение'!A15:C15</f>
        <v>Реконструкция ВЛ-0,4 кВ от опоры №5 до опоры №2-7 фидера-1 ТП-414 в соответствии с договором на ТП №1-35-25-0252  г. Горячий Ключ</v>
      </c>
      <c r="B15" s="215"/>
      <c r="C15" s="215"/>
      <c r="D15" s="215"/>
      <c r="E15" s="215"/>
      <c r="F15" s="215"/>
      <c r="G15" s="215"/>
      <c r="H15" s="215"/>
      <c r="I15" s="215"/>
      <c r="J15" s="215"/>
      <c r="K15" s="215"/>
      <c r="L15" s="215"/>
      <c r="M15" s="99"/>
    </row>
    <row r="16" spans="1:44" x14ac:dyDescent="0.25">
      <c r="A16" s="216" t="s">
        <v>3</v>
      </c>
      <c r="B16" s="216"/>
      <c r="C16" s="216"/>
      <c r="D16" s="216"/>
      <c r="E16" s="216"/>
      <c r="F16" s="216"/>
      <c r="G16" s="216"/>
      <c r="H16" s="216"/>
      <c r="I16" s="216"/>
      <c r="J16" s="216"/>
      <c r="K16" s="216"/>
      <c r="L16" s="216"/>
      <c r="M16" s="99"/>
    </row>
    <row r="17" spans="1:13" ht="15.75" customHeight="1" x14ac:dyDescent="0.25">
      <c r="L17" s="140"/>
      <c r="M17" s="99"/>
    </row>
    <row r="18" spans="1:13" x14ac:dyDescent="0.25">
      <c r="K18" s="141"/>
      <c r="M18" s="99"/>
    </row>
    <row r="19" spans="1:13" ht="15.75" customHeight="1" x14ac:dyDescent="0.25">
      <c r="A19" s="253" t="s">
        <v>380</v>
      </c>
      <c r="B19" s="253"/>
      <c r="C19" s="253"/>
      <c r="D19" s="253"/>
      <c r="E19" s="253"/>
      <c r="F19" s="253"/>
      <c r="G19" s="253"/>
      <c r="H19" s="253"/>
      <c r="I19" s="253"/>
      <c r="J19" s="253"/>
      <c r="K19" s="253"/>
      <c r="L19" s="253"/>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45952</v>
      </c>
      <c r="D26" s="54" t="s">
        <v>373</v>
      </c>
      <c r="E26" s="54" t="s">
        <v>373</v>
      </c>
      <c r="F26" s="54" t="s">
        <v>373</v>
      </c>
      <c r="G26" s="184">
        <v>45952</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54" t="s">
        <v>373</v>
      </c>
      <c r="D35" s="54" t="s">
        <v>373</v>
      </c>
      <c r="E35" s="54" t="s">
        <v>373</v>
      </c>
      <c r="F35" s="54" t="s">
        <v>373</v>
      </c>
      <c r="G35" s="54" t="s">
        <v>373</v>
      </c>
      <c r="H35" s="54" t="s">
        <v>373</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1" zoomScale="70" zoomScaleNormal="70" workbookViewId="0">
      <selection activeCell="T28" sqref="T28"/>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5" t="str">
        <f>'1. паспорт местоположение'!A12:C12</f>
        <v>P_Гч_25_ЛК15_017510</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5" t="str">
        <f>'1. паспорт местоположение'!A15:C15</f>
        <v>Реконструкция ВЛ-0,4 кВ от опоры №5 до опоры №2-7 фидера-1 ТП-414 в соответствии с договором на ТП №1-35-25-0252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66" t="s">
        <v>172</v>
      </c>
      <c r="F20" s="266"/>
      <c r="G20" s="255" t="s">
        <v>407</v>
      </c>
      <c r="H20" s="269" t="s">
        <v>375</v>
      </c>
      <c r="I20" s="269"/>
      <c r="J20" s="269"/>
      <c r="K20" s="269"/>
      <c r="L20" s="269" t="s">
        <v>376</v>
      </c>
      <c r="M20" s="269"/>
      <c r="N20" s="269"/>
      <c r="O20" s="269"/>
      <c r="P20" s="269" t="s">
        <v>377</v>
      </c>
      <c r="Q20" s="269"/>
      <c r="R20" s="269"/>
      <c r="S20" s="269"/>
      <c r="T20" s="269" t="s">
        <v>412</v>
      </c>
      <c r="U20" s="269"/>
      <c r="V20" s="269"/>
      <c r="W20" s="269"/>
      <c r="X20" s="269" t="s">
        <v>415</v>
      </c>
      <c r="Y20" s="269"/>
      <c r="Z20" s="269"/>
      <c r="AA20" s="269"/>
      <c r="AB20" s="268" t="s">
        <v>171</v>
      </c>
      <c r="AC20" s="268"/>
      <c r="AD20" s="111"/>
      <c r="AE20" s="153"/>
      <c r="AF20" s="111"/>
      <c r="AG20" s="111"/>
    </row>
    <row r="21" spans="1:33" ht="99.75" customHeight="1" x14ac:dyDescent="0.25">
      <c r="A21" s="255"/>
      <c r="B21" s="255"/>
      <c r="C21" s="255"/>
      <c r="D21" s="255"/>
      <c r="E21" s="266"/>
      <c r="F21" s="266"/>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68"/>
      <c r="AC21" s="268"/>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v>
      </c>
      <c r="D24" s="193">
        <f>J24+N24+R24+V24+Z24</f>
        <v>0</v>
      </c>
      <c r="E24" s="194">
        <v>0</v>
      </c>
      <c r="F24" s="194">
        <v>0</v>
      </c>
      <c r="G24" s="193">
        <f>C24</f>
        <v>0</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v>
      </c>
      <c r="Y24" s="193">
        <f t="shared" si="0"/>
        <v>0</v>
      </c>
      <c r="Z24" s="193">
        <f t="shared" si="0"/>
        <v>0</v>
      </c>
      <c r="AA24" s="193">
        <f t="shared" si="0"/>
        <v>0</v>
      </c>
      <c r="AB24" s="195">
        <f>H24+L24+P24+T24+X24</f>
        <v>0</v>
      </c>
      <c r="AC24" s="193">
        <f>J24+N24+R24+V24+Z24</f>
        <v>0</v>
      </c>
      <c r="AD24" s="152">
        <f>AB30*1.2</f>
        <v>0</v>
      </c>
      <c r="AE24" s="274"/>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4"/>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4"/>
    </row>
    <row r="27" spans="1:33" s="108" customFormat="1" ht="31.5" x14ac:dyDescent="0.25">
      <c r="A27" s="49" t="s">
        <v>162</v>
      </c>
      <c r="B27" s="37" t="s">
        <v>285</v>
      </c>
      <c r="C27" s="195">
        <f t="shared" si="1"/>
        <v>0</v>
      </c>
      <c r="D27" s="196">
        <f t="shared" si="2"/>
        <v>0</v>
      </c>
      <c r="E27" s="196">
        <f t="shared" ref="E27:I27" si="5">E24</f>
        <v>0</v>
      </c>
      <c r="F27" s="196">
        <f t="shared" si="5"/>
        <v>0</v>
      </c>
      <c r="G27" s="196">
        <f t="shared" si="5"/>
        <v>0</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v>
      </c>
      <c r="Y27" s="196">
        <v>0</v>
      </c>
      <c r="Z27" s="196">
        <f>Z30*1.2</f>
        <v>0</v>
      </c>
      <c r="AA27" s="196">
        <v>0</v>
      </c>
      <c r="AB27" s="195">
        <f t="shared" si="3"/>
        <v>0</v>
      </c>
      <c r="AC27" s="196">
        <f t="shared" si="4"/>
        <v>0</v>
      </c>
      <c r="AD27" s="173"/>
      <c r="AE27" s="274"/>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6.7171999999999996E-2</v>
      </c>
      <c r="U28" s="196">
        <v>0</v>
      </c>
      <c r="V28" s="186">
        <v>6.7171999999999996E-2</v>
      </c>
      <c r="W28" s="196">
        <v>0</v>
      </c>
      <c r="X28" s="193">
        <v>0</v>
      </c>
      <c r="Y28" s="193">
        <v>0</v>
      </c>
      <c r="Z28" s="193">
        <v>0</v>
      </c>
      <c r="AA28" s="193">
        <v>0</v>
      </c>
      <c r="AB28" s="195">
        <f>H28+L28+P28+T28+X28</f>
        <v>6.7171999999999996E-2</v>
      </c>
      <c r="AC28" s="196">
        <f>J28+N28+R28+V28+Z28</f>
        <v>6.7171999999999996E-2</v>
      </c>
      <c r="AD28" s="173"/>
      <c r="AE28" s="274"/>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4"/>
    </row>
    <row r="30" spans="1:33" ht="47.25" x14ac:dyDescent="0.25">
      <c r="A30" s="51" t="s">
        <v>61</v>
      </c>
      <c r="B30" s="50" t="s">
        <v>157</v>
      </c>
      <c r="C30" s="193">
        <f t="shared" si="1"/>
        <v>0</v>
      </c>
      <c r="D30" s="193">
        <f t="shared" si="2"/>
        <v>0</v>
      </c>
      <c r="E30" s="194">
        <v>0</v>
      </c>
      <c r="F30" s="194">
        <v>0</v>
      </c>
      <c r="G30" s="193">
        <f>C30</f>
        <v>0</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v>
      </c>
      <c r="Y30" s="196">
        <v>0</v>
      </c>
      <c r="Z30" s="196">
        <v>0</v>
      </c>
      <c r="AA30" s="196">
        <v>0</v>
      </c>
      <c r="AB30" s="195">
        <f t="shared" si="3"/>
        <v>0</v>
      </c>
      <c r="AC30" s="193">
        <f t="shared" si="4"/>
        <v>0</v>
      </c>
      <c r="AD30" s="152"/>
      <c r="AE30" s="274"/>
    </row>
    <row r="31" spans="1:33" ht="15.75" customHeight="1" x14ac:dyDescent="0.25">
      <c r="A31" s="51" t="s">
        <v>156</v>
      </c>
      <c r="B31" s="37" t="s">
        <v>155</v>
      </c>
      <c r="C31" s="195">
        <f t="shared" si="1"/>
        <v>0</v>
      </c>
      <c r="D31" s="196">
        <f t="shared" si="2"/>
        <v>0</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5">
        <f t="shared" si="3"/>
        <v>0</v>
      </c>
      <c r="AC31" s="196">
        <f t="shared" si="4"/>
        <v>0</v>
      </c>
      <c r="AD31" s="152"/>
      <c r="AE31" s="274"/>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v>0</v>
      </c>
      <c r="Y32" s="196">
        <v>0</v>
      </c>
      <c r="Z32" s="196">
        <v>0</v>
      </c>
      <c r="AA32" s="196">
        <v>0</v>
      </c>
      <c r="AB32" s="195">
        <f t="shared" si="3"/>
        <v>0</v>
      </c>
      <c r="AC32" s="196">
        <f t="shared" si="4"/>
        <v>0</v>
      </c>
      <c r="AD32" s="152"/>
      <c r="AE32" s="274"/>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4"/>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74"/>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4"/>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4"/>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4"/>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4"/>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74"/>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4"/>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4"/>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4"/>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4"/>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4"/>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4"/>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4"/>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74"/>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4"/>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4"/>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4"/>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74"/>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4"/>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4"/>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4"/>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4"/>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74"/>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4"/>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4"/>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4"/>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4"/>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4"/>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4"/>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4"/>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1" t="str">
        <f>'1. паспорт местоположение'!A12:C12</f>
        <v>P_Гч_25_ЛК15_017510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1" t="str">
        <f>'1. паспорт местоположение'!A15:C15</f>
        <v>Реконструкция ВЛ-0,4 кВ от опоры №5 до опоры №2-7 фидера-1 ТП-414 в соответствии с договором на ТП №1-35-25-0252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78" t="s">
        <v>50</v>
      </c>
      <c r="B22" s="281" t="s">
        <v>22</v>
      </c>
      <c r="C22" s="278" t="s">
        <v>49</v>
      </c>
      <c r="D22" s="278" t="s">
        <v>48</v>
      </c>
      <c r="E22" s="284" t="s">
        <v>365</v>
      </c>
      <c r="F22" s="285"/>
      <c r="G22" s="285"/>
      <c r="H22" s="285"/>
      <c r="I22" s="285"/>
      <c r="J22" s="285"/>
      <c r="K22" s="285"/>
      <c r="L22" s="286"/>
      <c r="M22" s="278" t="s">
        <v>47</v>
      </c>
      <c r="N22" s="278" t="s">
        <v>46</v>
      </c>
      <c r="O22" s="278" t="s">
        <v>45</v>
      </c>
      <c r="P22" s="287" t="s">
        <v>220</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1" customFormat="1" ht="64.5" customHeight="1" x14ac:dyDescent="0.25">
      <c r="A23" s="279"/>
      <c r="B23" s="282"/>
      <c r="C23" s="279"/>
      <c r="D23" s="279"/>
      <c r="E23" s="293" t="s">
        <v>21</v>
      </c>
      <c r="F23" s="295" t="s">
        <v>115</v>
      </c>
      <c r="G23" s="295" t="s">
        <v>114</v>
      </c>
      <c r="H23" s="295" t="s">
        <v>113</v>
      </c>
      <c r="I23" s="299" t="s">
        <v>282</v>
      </c>
      <c r="J23" s="299" t="s">
        <v>283</v>
      </c>
      <c r="K23" s="299" t="s">
        <v>284</v>
      </c>
      <c r="L23" s="295" t="s">
        <v>73</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1"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8" t="s">
        <v>11</v>
      </c>
      <c r="AG24" s="68" t="s">
        <v>10</v>
      </c>
      <c r="AH24" s="69" t="s">
        <v>1</v>
      </c>
      <c r="AI24" s="69" t="s">
        <v>9</v>
      </c>
      <c r="AJ24" s="280"/>
      <c r="AK24" s="280"/>
      <c r="AL24" s="280"/>
      <c r="AM24" s="280"/>
      <c r="AN24" s="280"/>
      <c r="AO24" s="280"/>
      <c r="AP24" s="280"/>
      <c r="AQ24" s="290"/>
      <c r="AR24" s="287"/>
      <c r="AS24" s="287"/>
      <c r="AT24" s="287"/>
      <c r="AU24" s="287"/>
      <c r="AV24" s="2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0.25</v>
      </c>
      <c r="J26" s="149" t="s">
        <v>373</v>
      </c>
      <c r="K26" s="149" t="s">
        <v>373</v>
      </c>
      <c r="L26" s="149" t="s">
        <v>373</v>
      </c>
      <c r="M26" s="150" t="s">
        <v>385</v>
      </c>
      <c r="N26" s="150" t="s">
        <v>423</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2" t="str">
        <f>'1. паспорт местоположение'!A5:C5</f>
        <v>Год раскрытия информации: 2026 год</v>
      </c>
      <c r="B5" s="302"/>
      <c r="C5" s="127"/>
      <c r="D5" s="127"/>
      <c r="E5" s="127"/>
      <c r="F5" s="127"/>
      <c r="G5" s="127"/>
      <c r="H5" s="127"/>
    </row>
    <row r="6" spans="1:8" ht="18.75" x14ac:dyDescent="0.25">
      <c r="A6" s="128"/>
      <c r="B6" s="128"/>
      <c r="C6" s="160"/>
      <c r="D6" s="128"/>
      <c r="E6" s="128"/>
      <c r="F6" s="128"/>
      <c r="G6" s="128"/>
      <c r="H6" s="128"/>
    </row>
    <row r="7" spans="1:8" ht="18.75" x14ac:dyDescent="0.25">
      <c r="A7" s="220" t="s">
        <v>7</v>
      </c>
      <c r="B7" s="220"/>
      <c r="C7" s="88"/>
      <c r="D7" s="72"/>
      <c r="E7" s="72"/>
      <c r="F7" s="72"/>
      <c r="G7" s="72"/>
      <c r="H7" s="72"/>
    </row>
    <row r="8" spans="1:8" ht="18.75" x14ac:dyDescent="0.25">
      <c r="A8" s="72"/>
      <c r="B8" s="72"/>
      <c r="C8" s="88"/>
      <c r="D8" s="72"/>
      <c r="E8" s="72"/>
      <c r="F8" s="72"/>
      <c r="G8" s="72"/>
      <c r="H8" s="72"/>
    </row>
    <row r="9" spans="1:8" ht="18.75" x14ac:dyDescent="0.25">
      <c r="A9" s="302" t="str">
        <f>'1. паспорт местоположение'!A9:C9</f>
        <v>АО "Электросети Кубани"</v>
      </c>
      <c r="B9" s="302"/>
      <c r="C9" s="90"/>
      <c r="D9" s="73"/>
      <c r="E9" s="73"/>
      <c r="F9" s="73"/>
      <c r="G9" s="73"/>
      <c r="H9" s="73"/>
    </row>
    <row r="10" spans="1:8" x14ac:dyDescent="0.25">
      <c r="A10" s="216" t="s">
        <v>6</v>
      </c>
      <c r="B10" s="216"/>
      <c r="C10" s="91"/>
      <c r="D10" s="74"/>
      <c r="E10" s="74"/>
      <c r="F10" s="74"/>
      <c r="G10" s="74"/>
      <c r="H10" s="74"/>
    </row>
    <row r="11" spans="1:8" ht="18.75" x14ac:dyDescent="0.25">
      <c r="A11" s="72"/>
      <c r="B11" s="72"/>
      <c r="C11" s="88"/>
      <c r="D11" s="72"/>
      <c r="E11" s="72"/>
      <c r="F11" s="72"/>
      <c r="G11" s="72"/>
      <c r="H11" s="72"/>
    </row>
    <row r="12" spans="1:8" ht="30.75" customHeight="1" x14ac:dyDescent="0.25">
      <c r="A12" s="303" t="str">
        <f>'1. паспорт местоположение'!A12:C12</f>
        <v>P_Гч_25_ЛК15_017510</v>
      </c>
      <c r="B12" s="303"/>
      <c r="C12" s="90"/>
      <c r="D12" s="73"/>
      <c r="E12" s="73"/>
      <c r="F12" s="73"/>
      <c r="G12" s="73"/>
      <c r="H12" s="73"/>
    </row>
    <row r="13" spans="1:8" x14ac:dyDescent="0.25">
      <c r="A13" s="216" t="s">
        <v>5</v>
      </c>
      <c r="B13" s="216"/>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Реконструкция ВЛ-0,4 кВ от опоры №5 до опоры №2-7 фидера-1 ТП-414 в соответствии с договором на ТП №1-35-25-0252  г. Горячий Ключ</v>
      </c>
      <c r="B15" s="305"/>
      <c r="C15" s="90"/>
      <c r="D15" s="73"/>
      <c r="E15" s="73"/>
      <c r="F15" s="73"/>
      <c r="G15" s="73"/>
      <c r="H15" s="73"/>
    </row>
    <row r="16" spans="1:8" x14ac:dyDescent="0.25">
      <c r="A16" s="216" t="s">
        <v>3</v>
      </c>
      <c r="B16" s="216"/>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Реконструкция ВЛ-0,4 кВ от опоры №5 до опоры №2-7 фидера-1 ТП-414 в соответствии с договором на ТП №1-35-25-0252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2026-05-06T06:34:27Z</dcterms:modified>
</cp:coreProperties>
</file>